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a\Desktop\Приложения\"/>
    </mc:Choice>
  </mc:AlternateContent>
  <bookViews>
    <workbookView xWindow="0" yWindow="0" windowWidth="15360" windowHeight="8160"/>
  </bookViews>
  <sheets>
    <sheet name="Лист1" sheetId="1" r:id="rId1"/>
  </sheets>
  <definedNames>
    <definedName name="_xlnm.Print_Titles" localSheetId="0">Лист1!$6:$9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  <c r="H10" i="1"/>
  <c r="O10" i="1"/>
  <c r="H38" i="1"/>
  <c r="D52" i="1"/>
  <c r="D49" i="1"/>
  <c r="L45" i="1"/>
  <c r="D45" i="1"/>
  <c r="D44" i="1"/>
  <c r="D41" i="1"/>
  <c r="D40" i="1"/>
  <c r="O30" i="1"/>
  <c r="M34" i="1"/>
  <c r="M35" i="1"/>
  <c r="M36" i="1"/>
  <c r="M37" i="1"/>
  <c r="L34" i="1"/>
  <c r="L35" i="1"/>
  <c r="L36" i="1"/>
  <c r="L37" i="1"/>
  <c r="H30" i="1"/>
  <c r="K30" i="1"/>
  <c r="J30" i="1"/>
  <c r="I30" i="1"/>
  <c r="D30" i="1"/>
  <c r="C30" i="1"/>
  <c r="B30" i="1"/>
  <c r="B38" i="1"/>
  <c r="C38" i="1"/>
  <c r="D38" i="1"/>
  <c r="L22" i="1"/>
  <c r="L21" i="1"/>
  <c r="L23" i="1"/>
  <c r="O16" i="1"/>
  <c r="O15" i="1"/>
  <c r="L12" i="1"/>
  <c r="M12" i="1"/>
  <c r="M18" i="1" l="1"/>
  <c r="M21" i="1"/>
  <c r="M22" i="1"/>
  <c r="M23" i="1"/>
  <c r="M26" i="1"/>
  <c r="M32" i="1"/>
  <c r="M33" i="1"/>
  <c r="M40" i="1"/>
  <c r="M44" i="1"/>
  <c r="M45" i="1"/>
  <c r="M46" i="1"/>
  <c r="M49" i="1"/>
  <c r="M52" i="1"/>
  <c r="M53" i="1"/>
  <c r="L26" i="1"/>
  <c r="L32" i="1"/>
  <c r="L40" i="1"/>
  <c r="L46" i="1"/>
  <c r="L49" i="1"/>
  <c r="L52" i="1"/>
  <c r="L53" i="1"/>
  <c r="F12" i="1"/>
  <c r="F18" i="1"/>
  <c r="F21" i="1"/>
  <c r="F22" i="1"/>
  <c r="F23" i="1"/>
  <c r="F26" i="1"/>
  <c r="F32" i="1"/>
  <c r="F33" i="1"/>
  <c r="F34" i="1"/>
  <c r="F35" i="1"/>
  <c r="F36" i="1"/>
  <c r="F40" i="1"/>
  <c r="F44" i="1"/>
  <c r="F45" i="1"/>
  <c r="F46" i="1"/>
  <c r="F49" i="1"/>
  <c r="F52" i="1"/>
  <c r="F53" i="1"/>
  <c r="E12" i="1"/>
  <c r="E23" i="1"/>
  <c r="E26" i="1"/>
  <c r="E32" i="1"/>
  <c r="E34" i="1"/>
  <c r="E35" i="1"/>
  <c r="E36" i="1"/>
  <c r="E40" i="1"/>
  <c r="E44" i="1"/>
  <c r="E45" i="1"/>
  <c r="E46" i="1"/>
  <c r="E49" i="1"/>
  <c r="E52" i="1"/>
  <c r="E53" i="1"/>
  <c r="J42" i="1" l="1"/>
  <c r="I42" i="1"/>
  <c r="O24" i="1"/>
  <c r="H24" i="1"/>
  <c r="C42" i="1"/>
  <c r="D42" i="1"/>
  <c r="H42" i="1"/>
  <c r="K42" i="1"/>
  <c r="O42" i="1"/>
  <c r="B42" i="1"/>
  <c r="F42" i="1" s="1"/>
  <c r="L42" i="1" l="1"/>
  <c r="D24" i="1"/>
  <c r="E28" i="1"/>
  <c r="E30" i="1"/>
  <c r="M42" i="1"/>
  <c r="E42" i="1"/>
  <c r="L30" i="1"/>
  <c r="C57" i="1"/>
  <c r="D57" i="1"/>
  <c r="H57" i="1"/>
  <c r="I57" i="1"/>
  <c r="J57" i="1"/>
  <c r="K57" i="1"/>
  <c r="O57" i="1"/>
  <c r="B57" i="1"/>
  <c r="C55" i="1"/>
  <c r="D55" i="1"/>
  <c r="H55" i="1"/>
  <c r="I55" i="1"/>
  <c r="J55" i="1"/>
  <c r="K55" i="1"/>
  <c r="O55" i="1"/>
  <c r="B55" i="1"/>
  <c r="C50" i="1"/>
  <c r="D50" i="1"/>
  <c r="H50" i="1"/>
  <c r="I50" i="1"/>
  <c r="J50" i="1"/>
  <c r="K50" i="1"/>
  <c r="O50" i="1"/>
  <c r="B50" i="1"/>
  <c r="C47" i="1"/>
  <c r="D47" i="1"/>
  <c r="H47" i="1"/>
  <c r="I47" i="1"/>
  <c r="J47" i="1"/>
  <c r="K47" i="1"/>
  <c r="O47" i="1"/>
  <c r="B47" i="1"/>
  <c r="K24" i="1"/>
  <c r="J24" i="1"/>
  <c r="C24" i="1"/>
  <c r="I19" i="1"/>
  <c r="J19" i="1"/>
  <c r="K19" i="1"/>
  <c r="O19" i="1"/>
  <c r="C19" i="1"/>
  <c r="D19" i="1"/>
  <c r="H19" i="1"/>
  <c r="B19" i="1"/>
  <c r="E19" i="1" l="1"/>
  <c r="M30" i="1"/>
  <c r="L50" i="1"/>
  <c r="E50" i="1"/>
  <c r="L55" i="1"/>
  <c r="E55" i="1"/>
  <c r="E24" i="1"/>
  <c r="M19" i="1"/>
  <c r="L47" i="1"/>
  <c r="E47" i="1"/>
  <c r="L57" i="1"/>
  <c r="E57" i="1"/>
  <c r="I24" i="1"/>
  <c r="M24" i="1" s="1"/>
  <c r="M28" i="1"/>
  <c r="F19" i="1"/>
  <c r="B24" i="1"/>
  <c r="F24" i="1" s="1"/>
  <c r="F28" i="1"/>
  <c r="L24" i="1"/>
  <c r="F30" i="1"/>
  <c r="L28" i="1"/>
  <c r="L19" i="1"/>
  <c r="F47" i="1"/>
  <c r="M47" i="1"/>
  <c r="F50" i="1"/>
  <c r="M50" i="1"/>
  <c r="F55" i="1"/>
  <c r="M55" i="1"/>
  <c r="F57" i="1"/>
  <c r="M57" i="1"/>
  <c r="D10" i="1"/>
  <c r="K10" i="1"/>
  <c r="B10" i="1" l="1"/>
  <c r="F13" i="1"/>
  <c r="I10" i="1"/>
  <c r="M10" i="1" s="1"/>
  <c r="M13" i="1"/>
  <c r="C10" i="1"/>
  <c r="E10" i="1" s="1"/>
  <c r="E13" i="1"/>
  <c r="J10" i="1"/>
  <c r="L10" i="1" s="1"/>
  <c r="L13" i="1"/>
  <c r="F10" i="1"/>
  <c r="E38" i="1"/>
  <c r="I38" i="1"/>
  <c r="J38" i="1"/>
  <c r="K38" i="1"/>
  <c r="L38" i="1" s="1"/>
  <c r="O38" i="1"/>
  <c r="B54" i="1" l="1"/>
  <c r="F38" i="1"/>
  <c r="M38" i="1"/>
  <c r="H54" i="1"/>
  <c r="H56" i="1"/>
  <c r="B56" i="1"/>
  <c r="O54" i="1"/>
  <c r="O56" i="1"/>
  <c r="K54" i="1"/>
  <c r="K56" i="1"/>
  <c r="C56" i="1"/>
  <c r="C54" i="1"/>
  <c r="J54" i="1"/>
  <c r="J56" i="1"/>
  <c r="D56" i="1"/>
  <c r="D54" i="1"/>
  <c r="I56" i="1"/>
  <c r="I54" i="1"/>
  <c r="M54" i="1" l="1"/>
  <c r="F54" i="1"/>
  <c r="F56" i="1"/>
  <c r="L56" i="1"/>
  <c r="M56" i="1"/>
  <c r="L54" i="1"/>
  <c r="E54" i="1"/>
  <c r="E56" i="1"/>
</calcChain>
</file>

<file path=xl/sharedStrings.xml><?xml version="1.0" encoding="utf-8"?>
<sst xmlns="http://schemas.openxmlformats.org/spreadsheetml/2006/main" count="113" uniqueCount="68">
  <si>
    <t>тыс. рублей</t>
  </si>
  <si>
    <t>Наименование</t>
  </si>
  <si>
    <t xml:space="preserve"> Объем потребности</t>
  </si>
  <si>
    <t>в том числе повышение заработной платы</t>
  </si>
  <si>
    <t>Предусмотрено законом о бюджете в последней редакции</t>
  </si>
  <si>
    <t>2018 год</t>
  </si>
  <si>
    <t>ГП</t>
  </si>
  <si>
    <t>сумма</t>
  </si>
  <si>
    <t>в том числе по мероприятиям:</t>
  </si>
  <si>
    <t xml:space="preserve">снижение смертности от болезней системы кровообращения </t>
  </si>
  <si>
    <t>снижение смертности от новообразований (в том числе злокачественных)</t>
  </si>
  <si>
    <t xml:space="preserve">снижение смертности от туберкулеза </t>
  </si>
  <si>
    <t xml:space="preserve">Создание дополнительных мест в государственных (муниципальных) образовательных организациях различных типов, а также вариативных форм дошкольного образования </t>
  </si>
  <si>
    <t>строительство и приобретение жилья с высоким уровнем износа</t>
  </si>
  <si>
    <t>социальные выплаты собственникам жилых помещений, признанных ветхим и аварийным жильем, для приобретения жилых помещений (БАМ)</t>
  </si>
  <si>
    <t>Капитальный ремонт коммунальных объектов</t>
  </si>
  <si>
    <t>Инвестиции в объекты коммунального хозяйства</t>
  </si>
  <si>
    <r>
      <t>Повышение заработной платы работников бюджетной сферы</t>
    </r>
    <r>
      <rPr>
        <sz val="11"/>
        <rFont val="Calibri"/>
        <family val="2"/>
        <charset val="204"/>
      </rPr>
      <t>®</t>
    </r>
    <r>
      <rPr>
        <sz val="11"/>
        <rFont val="Times New Roman"/>
        <family val="1"/>
        <charset val="204"/>
      </rPr>
      <t xml:space="preserve"> (без ТФОМС)</t>
    </r>
  </si>
  <si>
    <t>Развитие образования Забайкальского края на 2014-2025 годы</t>
  </si>
  <si>
    <t>Экономическое развитие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</si>
  <si>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</si>
  <si>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</si>
  <si>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</si>
  <si>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Социальная поддержка граждан на 2014-2020 годы</t>
  </si>
  <si>
    <t>Развитие культуры в Забайкальском крае (2014-2020 годы)</t>
  </si>
  <si>
    <t xml:space="preserve">Установление и выплата ежемесячного денежного вознаграждения опекунам (попечителям), приемным родителям, патронатным воспитателям, дифференцированного в зависимости от возраста ребенка, наличия у него инвалидности, а также с учетом соответствующего районного коэффициента и уплаты страховых взносов на обязательсное пенсионное, социальное и медицинское страхование </t>
  </si>
  <si>
    <t xml:space="preserve">Повышение заработной платы </t>
  </si>
  <si>
    <t xml:space="preserve">Мероприятия, направленные на повышение рождаемости и поддержке семей, имеющих трех и более детей </t>
  </si>
  <si>
    <t xml:space="preserve">Профессиональная подготовка, переподготовка и повышение квалификации женщин в период отпуска по уходу за ребенком до достижения им возраста трех лет </t>
  </si>
  <si>
    <t xml:space="preserve">Пособие на 3 ребенка, до 3-х лет </t>
  </si>
  <si>
    <t xml:space="preserve">предоставление государственных и муниципальных услуг по принципу "одного окна", предусмотрев при этом организацию поэтапного предоставления государственных и муниципальных услуг по принципу "одного окна" - до 1 января 2015 г. </t>
  </si>
  <si>
    <t xml:space="preserve">Расширение потенциала системы дополнительного образования детей </t>
  </si>
  <si>
    <t xml:space="preserve">Содействие  трудоустройству незанятых инвалидов на оборудованные (оснащенные) для них рабочие места </t>
  </si>
  <si>
    <t xml:space="preserve">Меры, направленные на поддержку социально ориентированных некоммерческих организаций </t>
  </si>
  <si>
    <t>Содействие занятости населения на 2014-2020 годы</t>
  </si>
  <si>
    <t>Развитие жилищно-коммунального хозяйства Забайкальского края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</si>
  <si>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</si>
  <si>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х</t>
  </si>
  <si>
    <t>% исполнения (гр.4/гр.3)</t>
  </si>
  <si>
    <t>% исполнения (гр.11/гр.10)</t>
  </si>
  <si>
    <t>недостаток средств          (гр.9-гр.11)</t>
  </si>
  <si>
    <t>недостаток средств            (гр.2-гр.4)</t>
  </si>
  <si>
    <t>в том числев в разрезе государственных программ</t>
  </si>
  <si>
    <t>ИТОГО по всем указам (№596-606, 761, 1688)</t>
  </si>
  <si>
    <t>Указ Президента Российской Федерации от 28 декабря 2012 года №1688  "О некоторых мерах по реализации государственной политики в сфере защиты детей-сирот и детей, оставшихся без попечения родителей"</t>
  </si>
  <si>
    <t xml:space="preserve">Указ Президента Российской Федерации от 01 июня 2012 года №761 "О национальной стратегии действий в интересах детей на 2012-2017 годы" </t>
  </si>
  <si>
    <t>Указ Президента Российской Федерации от 7 мая 2012 года №601 "Об основных направлениях совершенствования системы государственного управления"</t>
  </si>
  <si>
    <t>Указ Президента Российской Федерации от 7 мая 2012 года №606 "О мерах по реализации демографической политики Российской Федерации"</t>
  </si>
  <si>
    <t>Указ Президента Российской Федерации от 7 мая 2012 года №599 "О мерах по реализации государственной политики в области образования и науки"</t>
  </si>
  <si>
    <t>Указ Президента Российской Федерации от 7 мая 2012 года №598 "О совершенствовании государственной политики в сфере здравоохранения"</t>
  </si>
  <si>
    <t>Указ Президента Российской Федерации от 7 мая 2012 года №597 "О мероприятиях по реализации государственной социальной политики"</t>
  </si>
  <si>
    <t>* по информации, предоставленной Министерством финансов Забайкальского края</t>
  </si>
  <si>
    <t>** по данному мероприятию в 2017 году в бюджетах муниципальных образований предусмотрены  средства в сумме 75 003,1 тыс. рублей, исполнение  составило 73 614,8 тыс. рублей</t>
  </si>
  <si>
    <t>ИТОГО по указам №596-601, 606</t>
  </si>
  <si>
    <t>Приложение №16</t>
  </si>
  <si>
    <t>2019 год</t>
  </si>
  <si>
    <t>к Заключению от 31.05.2019</t>
  </si>
  <si>
    <t xml:space="preserve">Исполнено на 01.01.2019 </t>
  </si>
  <si>
    <t>Исполнено на 01.04.2019</t>
  </si>
  <si>
    <t>в рамках государственных программ главных распорядителей бюджетных средств (Министерства здравоохранения Забайкальского края, Министерства культуры Забайкальского края, Министерства образования, науки и молодежной политики Забайкальского края, Министерства труда и социальной защиты населения Забайкальского края, Министерства физической культуры и спорта Забайкальского края), а также бюджетов муниципальных образований</t>
  </si>
  <si>
    <t xml:space="preserve">Развитие культуры в Забайкальском крае </t>
  </si>
  <si>
    <t xml:space="preserve">Социальная поддержка граждан </t>
  </si>
  <si>
    <t>переселение граждан Забайкальского края из аварийного жилищного фонда (РАП)</t>
  </si>
  <si>
    <t>Социально-экономическое развитие Агинского Бурятского округа Забайкальского края на 2014-2020 годы</t>
  </si>
  <si>
    <t>в рамках государственной программы Министерства образования, науки и молодежной политики Забайкальского края, а также бюджетов муниципальных образований</t>
  </si>
  <si>
    <t>Указ Президента Российской Федерации от 7 мая 2012 года №600 "О мерах по обеспечению граждан Российской Федерации доступным и комфортным жильем и повышению качества жилищно-коммунальных услуг"</t>
  </si>
  <si>
    <t>№ 62-19/КФ-З-КСП</t>
  </si>
  <si>
    <t>Реализация мероприятий, установленных Указами Президента Российской Федерации от 7 мая 2012 года №№597-606, 761, 1688, в 2018-2019 годах*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</si>
</sst>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i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Fill="1"/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165" fontId="4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0" xfId="0" applyFont="1" applyFill="1"/>
    <xf numFmtId="0" fontId="10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left" vertical="top" wrapText="1"/>
    </xf>
    <xf numFmtId="165" fontId="4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3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justify" vertical="center" wrapText="1"/>
    </xf>
    <xf numFmtId="165" fontId="2" fillId="0" borderId="1" xfId="1" applyNumberFormat="1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justify" vertical="center"/>
    </xf>
    <xf numFmtId="165" fontId="12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justify" vertical="center"/>
    </xf>
    <xf numFmtId="165" fontId="2" fillId="0" borderId="1" xfId="0" applyNumberFormat="1" applyFont="1" applyFill="1" applyBorder="1" applyAlignment="1">
      <alignment horizontal="justify" vertical="center"/>
    </xf>
    <xf numFmtId="165" fontId="4" fillId="0" borderId="1" xfId="0" applyNumberFormat="1" applyFont="1" applyFill="1" applyBorder="1" applyAlignment="1">
      <alignment horizontal="justify"/>
    </xf>
    <xf numFmtId="165" fontId="2" fillId="0" borderId="1" xfId="0" applyNumberFormat="1" applyFont="1" applyFill="1" applyBorder="1" applyAlignment="1">
      <alignment horizontal="justify"/>
    </xf>
    <xf numFmtId="0" fontId="19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center" vertical="center" wrapText="1"/>
    </xf>
    <xf numFmtId="165" fontId="4" fillId="0" borderId="7" xfId="1" applyNumberFormat="1" applyFont="1" applyFill="1" applyBorder="1" applyAlignment="1">
      <alignment horizontal="center" vertical="center" wrapText="1"/>
    </xf>
    <xf numFmtId="165" fontId="4" fillId="0" borderId="6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justify" vertical="center" wrapText="1"/>
    </xf>
    <xf numFmtId="165" fontId="2" fillId="0" borderId="7" xfId="0" applyNumberFormat="1" applyFont="1" applyFill="1" applyBorder="1" applyAlignment="1">
      <alignment horizontal="justify" vertical="center" wrapText="1"/>
    </xf>
    <xf numFmtId="165" fontId="2" fillId="0" borderId="6" xfId="0" applyNumberFormat="1" applyFont="1" applyFill="1" applyBorder="1" applyAlignment="1">
      <alignment horizontal="justify" vertical="center" wrapText="1"/>
    </xf>
    <xf numFmtId="165" fontId="2" fillId="0" borderId="1" xfId="1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5" xfId="1" applyNumberFormat="1" applyFont="1" applyFill="1" applyBorder="1" applyAlignment="1">
      <alignment horizontal="justify" vertical="center" wrapText="1"/>
    </xf>
    <xf numFmtId="0" fontId="2" fillId="0" borderId="6" xfId="1" applyNumberFormat="1" applyFont="1" applyFill="1" applyBorder="1" applyAlignment="1">
      <alignment horizontal="justify" vertical="center" wrapText="1"/>
    </xf>
    <xf numFmtId="165" fontId="2" fillId="0" borderId="5" xfId="1" applyNumberFormat="1" applyFont="1" applyFill="1" applyBorder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justify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3"/>
  <sheetViews>
    <sheetView tabSelected="1" zoomScale="80" zoomScaleNormal="80" workbookViewId="0">
      <selection activeCell="G15" sqref="G15"/>
    </sheetView>
  </sheetViews>
  <sheetFormatPr defaultColWidth="8.85546875" defaultRowHeight="15" x14ac:dyDescent="0.25"/>
  <cols>
    <col min="1" max="1" width="75.140625" style="13" customWidth="1"/>
    <col min="2" max="2" width="12.5703125" style="21" customWidth="1"/>
    <col min="3" max="3" width="13.42578125" style="21" customWidth="1"/>
    <col min="4" max="4" width="12.7109375" style="21" customWidth="1"/>
    <col min="5" max="5" width="11.7109375" style="21" customWidth="1"/>
    <col min="6" max="6" width="12.140625" style="21" customWidth="1"/>
    <col min="7" max="7" width="39" style="21" customWidth="1"/>
    <col min="8" max="8" width="12.5703125" style="21" customWidth="1"/>
    <col min="9" max="9" width="13.5703125" style="21" customWidth="1"/>
    <col min="10" max="10" width="13.7109375" style="21" customWidth="1"/>
    <col min="11" max="11" width="12.5703125" style="21" customWidth="1"/>
    <col min="12" max="13" width="12.28515625" style="21" customWidth="1"/>
    <col min="14" max="14" width="39" style="21" customWidth="1"/>
    <col min="15" max="15" width="13.28515625" style="21" customWidth="1"/>
    <col min="16" max="20" width="8.85546875" style="1"/>
    <col min="21" max="21" width="33.140625" style="1" customWidth="1"/>
    <col min="22" max="16384" width="8.85546875" style="1"/>
  </cols>
  <sheetData>
    <row r="1" spans="1:15" ht="18" customHeight="1" x14ac:dyDescent="0.25">
      <c r="N1" s="43" t="s">
        <v>54</v>
      </c>
      <c r="O1" s="43"/>
    </row>
    <row r="2" spans="1:15" ht="16.899999999999999" customHeight="1" x14ac:dyDescent="0.25">
      <c r="N2" s="42" t="s">
        <v>56</v>
      </c>
      <c r="O2" s="42"/>
    </row>
    <row r="3" spans="1:15" ht="20.45" customHeight="1" x14ac:dyDescent="0.25">
      <c r="A3" s="63"/>
      <c r="B3" s="63"/>
      <c r="C3" s="63"/>
      <c r="D3" s="12"/>
      <c r="E3" s="24"/>
      <c r="F3" s="24"/>
      <c r="G3" s="12"/>
      <c r="H3" s="12"/>
      <c r="I3" s="12"/>
      <c r="J3" s="12"/>
      <c r="K3" s="12"/>
      <c r="L3" s="24"/>
      <c r="M3" s="24"/>
      <c r="N3" s="42" t="s">
        <v>66</v>
      </c>
      <c r="O3" s="42"/>
    </row>
    <row r="4" spans="1:15" ht="21.6" customHeight="1" x14ac:dyDescent="0.25">
      <c r="A4" s="66" t="s">
        <v>67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15.6" customHeight="1" x14ac:dyDescent="0.25">
      <c r="N5" s="3"/>
      <c r="O5" s="3" t="s">
        <v>0</v>
      </c>
    </row>
    <row r="6" spans="1:15" s="9" customFormat="1" ht="15.6" customHeight="1" x14ac:dyDescent="0.2">
      <c r="A6" s="64" t="s">
        <v>1</v>
      </c>
      <c r="B6" s="67" t="s">
        <v>5</v>
      </c>
      <c r="C6" s="68"/>
      <c r="D6" s="68"/>
      <c r="E6" s="68"/>
      <c r="F6" s="68"/>
      <c r="G6" s="68"/>
      <c r="H6" s="69"/>
      <c r="I6" s="46" t="s">
        <v>55</v>
      </c>
      <c r="J6" s="46"/>
      <c r="K6" s="46"/>
      <c r="L6" s="46"/>
      <c r="M6" s="46"/>
      <c r="N6" s="46"/>
      <c r="O6" s="46"/>
    </row>
    <row r="7" spans="1:15" s="9" customFormat="1" ht="25.15" customHeight="1" x14ac:dyDescent="0.2">
      <c r="A7" s="64"/>
      <c r="B7" s="46" t="s">
        <v>2</v>
      </c>
      <c r="C7" s="46" t="s">
        <v>4</v>
      </c>
      <c r="D7" s="46" t="s">
        <v>57</v>
      </c>
      <c r="E7" s="44" t="s">
        <v>38</v>
      </c>
      <c r="F7" s="44" t="s">
        <v>41</v>
      </c>
      <c r="G7" s="47" t="s">
        <v>42</v>
      </c>
      <c r="H7" s="47"/>
      <c r="I7" s="46" t="s">
        <v>2</v>
      </c>
      <c r="J7" s="46" t="s">
        <v>4</v>
      </c>
      <c r="K7" s="46" t="s">
        <v>58</v>
      </c>
      <c r="L7" s="44" t="s">
        <v>39</v>
      </c>
      <c r="M7" s="44" t="s">
        <v>40</v>
      </c>
      <c r="N7" s="47" t="s">
        <v>42</v>
      </c>
      <c r="O7" s="47"/>
    </row>
    <row r="8" spans="1:15" s="9" customFormat="1" ht="48.75" customHeight="1" x14ac:dyDescent="0.2">
      <c r="A8" s="65"/>
      <c r="B8" s="52"/>
      <c r="C8" s="52"/>
      <c r="D8" s="46"/>
      <c r="E8" s="45"/>
      <c r="F8" s="45"/>
      <c r="G8" s="22" t="s">
        <v>6</v>
      </c>
      <c r="H8" s="22" t="s">
        <v>7</v>
      </c>
      <c r="I8" s="52"/>
      <c r="J8" s="52"/>
      <c r="K8" s="46"/>
      <c r="L8" s="45"/>
      <c r="M8" s="45"/>
      <c r="N8" s="22" t="s">
        <v>6</v>
      </c>
      <c r="O8" s="22" t="s">
        <v>7</v>
      </c>
    </row>
    <row r="9" spans="1:15" s="5" customFormat="1" ht="15" customHeight="1" x14ac:dyDescent="0.2">
      <c r="A9" s="1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28">
        <v>14</v>
      </c>
      <c r="O9" s="28">
        <v>15</v>
      </c>
    </row>
    <row r="10" spans="1:15" ht="37.5" customHeight="1" x14ac:dyDescent="0.25">
      <c r="A10" s="10" t="s">
        <v>50</v>
      </c>
      <c r="B10" s="6">
        <f>B12+B13+B18</f>
        <v>7048254.9000000004</v>
      </c>
      <c r="C10" s="6">
        <f t="shared" ref="C10:K10" si="0">C12+C13+C18</f>
        <v>6037444.3000000007</v>
      </c>
      <c r="D10" s="6">
        <f t="shared" si="0"/>
        <v>6037381.5</v>
      </c>
      <c r="E10" s="6">
        <f>D10/C10*100</f>
        <v>99.9989598247722</v>
      </c>
      <c r="F10" s="6">
        <f>B10-D10</f>
        <v>1010873.4000000004</v>
      </c>
      <c r="G10" s="6"/>
      <c r="H10" s="6">
        <f>H12+H13+H14+H15+H17+H18+H16</f>
        <v>6037381.5000000009</v>
      </c>
      <c r="I10" s="6">
        <f t="shared" si="0"/>
        <v>9594506.6999999993</v>
      </c>
      <c r="J10" s="6">
        <f t="shared" si="0"/>
        <v>5569246.3999999994</v>
      </c>
      <c r="K10" s="6">
        <f t="shared" si="0"/>
        <v>1391303.7000000002</v>
      </c>
      <c r="L10" s="6">
        <f>K10/J10*100</f>
        <v>24.981902398859571</v>
      </c>
      <c r="M10" s="6">
        <f>I10-K10</f>
        <v>8203202.9999999991</v>
      </c>
      <c r="N10" s="6"/>
      <c r="O10" s="6">
        <f>O12+O13+O15+O14+O17+O16</f>
        <v>1391303.7000000002</v>
      </c>
    </row>
    <row r="11" spans="1:15" ht="21" customHeight="1" x14ac:dyDescent="0.25">
      <c r="A11" s="15" t="s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183" customHeight="1" x14ac:dyDescent="0.25">
      <c r="A12" s="16" t="s">
        <v>17</v>
      </c>
      <c r="B12" s="7">
        <v>7015503.5</v>
      </c>
      <c r="C12" s="7">
        <v>6004692.9000000004</v>
      </c>
      <c r="D12" s="7">
        <v>6004692.9000000004</v>
      </c>
      <c r="E12" s="6">
        <f t="shared" ref="E12:E57" si="1">D12/C12*100</f>
        <v>100</v>
      </c>
      <c r="F12" s="6">
        <f t="shared" ref="F12:F57" si="2">B12-D12</f>
        <v>1010810.5999999996</v>
      </c>
      <c r="G12" s="32" t="s">
        <v>59</v>
      </c>
      <c r="H12" s="7">
        <v>6004692.9000000004</v>
      </c>
      <c r="I12" s="7">
        <v>9550424.5999999996</v>
      </c>
      <c r="J12" s="7">
        <v>5525164.2999999998</v>
      </c>
      <c r="K12" s="31">
        <v>1381291.1</v>
      </c>
      <c r="L12" s="6">
        <f t="shared" ref="L12:L57" si="3">K12/J12*100</f>
        <v>25.000000452475234</v>
      </c>
      <c r="M12" s="6">
        <f t="shared" ref="M12:M57" si="4">I12-K12</f>
        <v>8169133.5</v>
      </c>
      <c r="N12" s="32" t="s">
        <v>59</v>
      </c>
      <c r="O12" s="31">
        <v>1381291.1</v>
      </c>
    </row>
    <row r="13" spans="1:15" ht="35.25" customHeight="1" x14ac:dyDescent="0.25">
      <c r="A13" s="57" t="s">
        <v>33</v>
      </c>
      <c r="B13" s="51">
        <v>32751.4</v>
      </c>
      <c r="C13" s="51">
        <v>32751.4</v>
      </c>
      <c r="D13" s="51">
        <v>32688.6</v>
      </c>
      <c r="E13" s="48">
        <f t="shared" si="1"/>
        <v>99.808252471650064</v>
      </c>
      <c r="F13" s="48">
        <f t="shared" si="2"/>
        <v>62.80000000000291</v>
      </c>
      <c r="G13" s="32" t="s">
        <v>20</v>
      </c>
      <c r="H13" s="7">
        <v>491.4</v>
      </c>
      <c r="I13" s="51">
        <v>44082.1</v>
      </c>
      <c r="J13" s="51">
        <v>44082.1</v>
      </c>
      <c r="K13" s="51">
        <v>10012.6</v>
      </c>
      <c r="L13" s="48">
        <f t="shared" si="3"/>
        <v>22.713527713062671</v>
      </c>
      <c r="M13" s="48">
        <f t="shared" si="4"/>
        <v>34069.5</v>
      </c>
      <c r="N13" s="32" t="s">
        <v>20</v>
      </c>
      <c r="O13" s="31">
        <v>0</v>
      </c>
    </row>
    <row r="14" spans="1:15" ht="33" customHeight="1" x14ac:dyDescent="0.25">
      <c r="A14" s="57"/>
      <c r="B14" s="51"/>
      <c r="C14" s="51"/>
      <c r="D14" s="51"/>
      <c r="E14" s="49"/>
      <c r="F14" s="49"/>
      <c r="G14" s="32" t="s">
        <v>21</v>
      </c>
      <c r="H14" s="7">
        <v>1000</v>
      </c>
      <c r="I14" s="51"/>
      <c r="J14" s="51"/>
      <c r="K14" s="51"/>
      <c r="L14" s="49"/>
      <c r="M14" s="49"/>
      <c r="N14" s="32" t="s">
        <v>21</v>
      </c>
      <c r="O14" s="31">
        <v>825</v>
      </c>
    </row>
    <row r="15" spans="1:15" ht="36" customHeight="1" x14ac:dyDescent="0.25">
      <c r="A15" s="57"/>
      <c r="B15" s="51"/>
      <c r="C15" s="51"/>
      <c r="D15" s="51"/>
      <c r="E15" s="49"/>
      <c r="F15" s="49"/>
      <c r="G15" s="32" t="s">
        <v>22</v>
      </c>
      <c r="H15" s="31">
        <v>350</v>
      </c>
      <c r="I15" s="51"/>
      <c r="J15" s="51"/>
      <c r="K15" s="51"/>
      <c r="L15" s="49"/>
      <c r="M15" s="49"/>
      <c r="N15" s="32" t="s">
        <v>22</v>
      </c>
      <c r="O15" s="31">
        <f>M15</f>
        <v>0</v>
      </c>
    </row>
    <row r="16" spans="1:15" ht="36" customHeight="1" x14ac:dyDescent="0.25">
      <c r="A16" s="57"/>
      <c r="B16" s="51"/>
      <c r="C16" s="51"/>
      <c r="D16" s="51"/>
      <c r="E16" s="49"/>
      <c r="F16" s="49"/>
      <c r="G16" s="32" t="s">
        <v>24</v>
      </c>
      <c r="H16" s="31">
        <v>1000</v>
      </c>
      <c r="I16" s="51"/>
      <c r="J16" s="51"/>
      <c r="K16" s="51"/>
      <c r="L16" s="49"/>
      <c r="M16" s="49"/>
      <c r="N16" s="32" t="s">
        <v>60</v>
      </c>
      <c r="O16" s="31">
        <f>M16</f>
        <v>0</v>
      </c>
    </row>
    <row r="17" spans="1:15" ht="35.25" customHeight="1" x14ac:dyDescent="0.25">
      <c r="A17" s="57"/>
      <c r="B17" s="51"/>
      <c r="C17" s="51"/>
      <c r="D17" s="51"/>
      <c r="E17" s="50"/>
      <c r="F17" s="50"/>
      <c r="G17" s="32" t="s">
        <v>23</v>
      </c>
      <c r="H17" s="7">
        <v>29847.200000000001</v>
      </c>
      <c r="I17" s="51"/>
      <c r="J17" s="51"/>
      <c r="K17" s="51"/>
      <c r="L17" s="50"/>
      <c r="M17" s="50"/>
      <c r="N17" s="32" t="s">
        <v>61</v>
      </c>
      <c r="O17" s="31">
        <v>9187.6</v>
      </c>
    </row>
    <row r="18" spans="1:15" ht="39.75" hidden="1" customHeight="1" x14ac:dyDescent="0.25">
      <c r="A18" s="16" t="s">
        <v>32</v>
      </c>
      <c r="B18" s="7"/>
      <c r="C18" s="7"/>
      <c r="D18" s="7"/>
      <c r="E18" s="6" t="s">
        <v>37</v>
      </c>
      <c r="F18" s="6">
        <f t="shared" si="2"/>
        <v>0</v>
      </c>
      <c r="G18" s="33"/>
      <c r="H18" s="7"/>
      <c r="I18" s="31"/>
      <c r="J18" s="31"/>
      <c r="K18" s="31"/>
      <c r="L18" s="6" t="s">
        <v>37</v>
      </c>
      <c r="M18" s="6">
        <f t="shared" si="4"/>
        <v>0</v>
      </c>
      <c r="N18" s="33"/>
      <c r="O18" s="7"/>
    </row>
    <row r="19" spans="1:15" ht="39" customHeight="1" x14ac:dyDescent="0.25">
      <c r="A19" s="17" t="s">
        <v>49</v>
      </c>
      <c r="B19" s="6">
        <f>B21+B22+B23</f>
        <v>546900</v>
      </c>
      <c r="C19" s="6">
        <f t="shared" ref="C19:O19" si="5">C21+C22+C23</f>
        <v>326690.8</v>
      </c>
      <c r="D19" s="6">
        <f t="shared" si="5"/>
        <v>325835.59999999998</v>
      </c>
      <c r="E19" s="6">
        <f t="shared" si="1"/>
        <v>99.73822342104522</v>
      </c>
      <c r="F19" s="6">
        <f t="shared" si="2"/>
        <v>221064.40000000002</v>
      </c>
      <c r="G19" s="34"/>
      <c r="H19" s="6">
        <f t="shared" si="5"/>
        <v>325835.59999999998</v>
      </c>
      <c r="I19" s="6">
        <f t="shared" si="5"/>
        <v>673593.5</v>
      </c>
      <c r="J19" s="6">
        <f t="shared" si="5"/>
        <v>588420.89999999991</v>
      </c>
      <c r="K19" s="6">
        <f t="shared" si="5"/>
        <v>73619.5</v>
      </c>
      <c r="L19" s="6">
        <f t="shared" si="3"/>
        <v>12.511367288279532</v>
      </c>
      <c r="M19" s="6">
        <f t="shared" si="4"/>
        <v>599974</v>
      </c>
      <c r="N19" s="34"/>
      <c r="O19" s="6">
        <f t="shared" si="5"/>
        <v>73619.5</v>
      </c>
    </row>
    <row r="20" spans="1:15" ht="21" customHeight="1" x14ac:dyDescent="0.25">
      <c r="A20" s="15" t="s">
        <v>8</v>
      </c>
      <c r="B20" s="7"/>
      <c r="C20" s="7"/>
      <c r="D20" s="7"/>
      <c r="E20" s="6"/>
      <c r="F20" s="6"/>
      <c r="G20" s="33"/>
      <c r="H20" s="7"/>
      <c r="I20" s="31"/>
      <c r="J20" s="31"/>
      <c r="K20" s="31"/>
      <c r="L20" s="6"/>
      <c r="M20" s="6"/>
      <c r="N20" s="32"/>
      <c r="O20" s="31"/>
    </row>
    <row r="21" spans="1:15" ht="29.25" customHeight="1" x14ac:dyDescent="0.25">
      <c r="A21" s="18" t="s">
        <v>9</v>
      </c>
      <c r="B21" s="7">
        <v>76100</v>
      </c>
      <c r="C21" s="7"/>
      <c r="D21" s="7"/>
      <c r="E21" s="6" t="s">
        <v>37</v>
      </c>
      <c r="F21" s="6">
        <f t="shared" si="2"/>
        <v>76100</v>
      </c>
      <c r="G21" s="32"/>
      <c r="H21" s="7"/>
      <c r="I21" s="31">
        <v>88000</v>
      </c>
      <c r="J21" s="31">
        <v>83145.3</v>
      </c>
      <c r="K21" s="31">
        <v>0</v>
      </c>
      <c r="L21" s="6">
        <f t="shared" si="3"/>
        <v>0</v>
      </c>
      <c r="M21" s="6">
        <f t="shared" si="4"/>
        <v>88000</v>
      </c>
      <c r="N21" s="32" t="s">
        <v>20</v>
      </c>
      <c r="O21" s="31">
        <v>0</v>
      </c>
    </row>
    <row r="22" spans="1:15" ht="30" customHeight="1" x14ac:dyDescent="0.25">
      <c r="A22" s="18" t="s">
        <v>10</v>
      </c>
      <c r="B22" s="31">
        <v>100000</v>
      </c>
      <c r="C22" s="6"/>
      <c r="D22" s="6"/>
      <c r="E22" s="6" t="s">
        <v>37</v>
      </c>
      <c r="F22" s="6">
        <f t="shared" si="2"/>
        <v>100000</v>
      </c>
      <c r="G22" s="32"/>
      <c r="H22" s="6"/>
      <c r="I22" s="31">
        <v>206393.5</v>
      </c>
      <c r="J22" s="31">
        <v>206393.5</v>
      </c>
      <c r="K22" s="6">
        <v>0</v>
      </c>
      <c r="L22" s="6">
        <f t="shared" si="3"/>
        <v>0</v>
      </c>
      <c r="M22" s="6">
        <f t="shared" si="4"/>
        <v>206393.5</v>
      </c>
      <c r="N22" s="32" t="s">
        <v>20</v>
      </c>
      <c r="O22" s="6">
        <v>0</v>
      </c>
    </row>
    <row r="23" spans="1:15" ht="31.5" customHeight="1" x14ac:dyDescent="0.25">
      <c r="A23" s="18" t="s">
        <v>11</v>
      </c>
      <c r="B23" s="7">
        <v>370800</v>
      </c>
      <c r="C23" s="7">
        <v>326690.8</v>
      </c>
      <c r="D23" s="7">
        <v>325835.59999999998</v>
      </c>
      <c r="E23" s="6">
        <f t="shared" si="1"/>
        <v>99.73822342104522</v>
      </c>
      <c r="F23" s="6">
        <f t="shared" si="2"/>
        <v>44964.400000000023</v>
      </c>
      <c r="G23" s="32" t="s">
        <v>20</v>
      </c>
      <c r="H23" s="7">
        <v>325835.59999999998</v>
      </c>
      <c r="I23" s="31">
        <v>379200</v>
      </c>
      <c r="J23" s="31">
        <v>298882.09999999998</v>
      </c>
      <c r="K23" s="31">
        <v>73619.5</v>
      </c>
      <c r="L23" s="6">
        <f t="shared" si="3"/>
        <v>24.631618956103431</v>
      </c>
      <c r="M23" s="6">
        <f t="shared" si="4"/>
        <v>305580.5</v>
      </c>
      <c r="N23" s="32" t="s">
        <v>20</v>
      </c>
      <c r="O23" s="31">
        <v>73619.5</v>
      </c>
    </row>
    <row r="24" spans="1:15" ht="42.75" customHeight="1" x14ac:dyDescent="0.25">
      <c r="A24" s="17" t="s">
        <v>48</v>
      </c>
      <c r="B24" s="20">
        <f>B26+B28</f>
        <v>1214206.3</v>
      </c>
      <c r="C24" s="20">
        <f t="shared" ref="C24:K24" si="6">C26+C28</f>
        <v>347357.1</v>
      </c>
      <c r="D24" s="20">
        <f t="shared" si="6"/>
        <v>345682.2</v>
      </c>
      <c r="E24" s="6">
        <f t="shared" si="1"/>
        <v>99.517816103370293</v>
      </c>
      <c r="F24" s="6">
        <f t="shared" si="2"/>
        <v>868524.10000000009</v>
      </c>
      <c r="G24" s="35"/>
      <c r="H24" s="20">
        <f>H26+H27+H28+H29</f>
        <v>345682.2</v>
      </c>
      <c r="I24" s="20">
        <f t="shared" si="6"/>
        <v>1928529</v>
      </c>
      <c r="J24" s="20">
        <f t="shared" si="6"/>
        <v>1408850.2</v>
      </c>
      <c r="K24" s="20">
        <f t="shared" si="6"/>
        <v>27015.5</v>
      </c>
      <c r="L24" s="6">
        <f t="shared" si="3"/>
        <v>1.9175566004107463</v>
      </c>
      <c r="M24" s="6">
        <f t="shared" si="4"/>
        <v>1901513.5</v>
      </c>
      <c r="N24" s="35"/>
      <c r="O24" s="20">
        <f>O26+O28+O29</f>
        <v>27015.5</v>
      </c>
    </row>
    <row r="25" spans="1:15" ht="21.75" customHeight="1" x14ac:dyDescent="0.25">
      <c r="A25" s="15" t="s">
        <v>8</v>
      </c>
      <c r="B25" s="7"/>
      <c r="C25" s="7"/>
      <c r="D25" s="7"/>
      <c r="E25" s="6"/>
      <c r="F25" s="6"/>
      <c r="G25" s="33"/>
      <c r="H25" s="7"/>
      <c r="I25" s="31"/>
      <c r="J25" s="31"/>
      <c r="K25" s="31"/>
      <c r="L25" s="6"/>
      <c r="M25" s="6"/>
      <c r="N25" s="32"/>
      <c r="O25" s="31"/>
    </row>
    <row r="26" spans="1:15" ht="21.75" customHeight="1" x14ac:dyDescent="0.25">
      <c r="A26" s="57" t="s">
        <v>12</v>
      </c>
      <c r="B26" s="51">
        <v>862515.3</v>
      </c>
      <c r="C26" s="51">
        <v>75367.5</v>
      </c>
      <c r="D26" s="51">
        <v>74272.3</v>
      </c>
      <c r="E26" s="48">
        <f t="shared" si="1"/>
        <v>98.546853749958544</v>
      </c>
      <c r="F26" s="48">
        <f t="shared" si="2"/>
        <v>788243</v>
      </c>
      <c r="G26" s="59" t="s">
        <v>18</v>
      </c>
      <c r="H26" s="61">
        <v>74272.3</v>
      </c>
      <c r="I26" s="51">
        <v>1338500</v>
      </c>
      <c r="J26" s="51">
        <v>1136203</v>
      </c>
      <c r="K26" s="51">
        <v>14598.9</v>
      </c>
      <c r="L26" s="48">
        <f t="shared" si="3"/>
        <v>1.2848848313197552</v>
      </c>
      <c r="M26" s="48">
        <f t="shared" si="4"/>
        <v>1323901.1000000001</v>
      </c>
      <c r="N26" s="56" t="s">
        <v>18</v>
      </c>
      <c r="O26" s="51">
        <v>14598.9</v>
      </c>
    </row>
    <row r="27" spans="1:15" ht="34.5" customHeight="1" x14ac:dyDescent="0.25">
      <c r="A27" s="57"/>
      <c r="B27" s="51"/>
      <c r="C27" s="51"/>
      <c r="D27" s="51"/>
      <c r="E27" s="50"/>
      <c r="F27" s="50"/>
      <c r="G27" s="60"/>
      <c r="H27" s="62"/>
      <c r="I27" s="51"/>
      <c r="J27" s="51"/>
      <c r="K27" s="51"/>
      <c r="L27" s="50"/>
      <c r="M27" s="50"/>
      <c r="N27" s="56"/>
      <c r="O27" s="51"/>
    </row>
    <row r="28" spans="1:15" ht="34.5" customHeight="1" x14ac:dyDescent="0.25">
      <c r="A28" s="57" t="s">
        <v>31</v>
      </c>
      <c r="B28" s="51">
        <v>351691</v>
      </c>
      <c r="C28" s="51">
        <v>271989.59999999998</v>
      </c>
      <c r="D28" s="51">
        <v>271409.90000000002</v>
      </c>
      <c r="E28" s="48">
        <f t="shared" si="1"/>
        <v>99.78686685079137</v>
      </c>
      <c r="F28" s="48">
        <f t="shared" si="2"/>
        <v>80281.099999999977</v>
      </c>
      <c r="G28" s="32" t="s">
        <v>18</v>
      </c>
      <c r="H28" s="31">
        <v>233924.6</v>
      </c>
      <c r="I28" s="51">
        <v>590029</v>
      </c>
      <c r="J28" s="51">
        <v>272647.2</v>
      </c>
      <c r="K28" s="51">
        <v>12416.6</v>
      </c>
      <c r="L28" s="48">
        <f t="shared" si="3"/>
        <v>4.5540904142789653</v>
      </c>
      <c r="M28" s="48">
        <f t="shared" si="4"/>
        <v>577612.4</v>
      </c>
      <c r="N28" s="32" t="s">
        <v>18</v>
      </c>
      <c r="O28" s="31">
        <v>4782.2</v>
      </c>
    </row>
    <row r="29" spans="1:15" ht="34.5" customHeight="1" x14ac:dyDescent="0.25">
      <c r="A29" s="57"/>
      <c r="B29" s="51"/>
      <c r="C29" s="51"/>
      <c r="D29" s="51"/>
      <c r="E29" s="50"/>
      <c r="F29" s="50"/>
      <c r="G29" s="32" t="s">
        <v>23</v>
      </c>
      <c r="H29" s="7">
        <v>37485.300000000003</v>
      </c>
      <c r="I29" s="51"/>
      <c r="J29" s="51"/>
      <c r="K29" s="51"/>
      <c r="L29" s="50"/>
      <c r="M29" s="50"/>
      <c r="N29" s="32" t="s">
        <v>23</v>
      </c>
      <c r="O29" s="31">
        <v>7634.4</v>
      </c>
    </row>
    <row r="30" spans="1:15" ht="52.5" customHeight="1" x14ac:dyDescent="0.25">
      <c r="A30" s="17" t="s">
        <v>65</v>
      </c>
      <c r="B30" s="20">
        <f>B35+B37+B32+B33+B34++B36</f>
        <v>1109567.5</v>
      </c>
      <c r="C30" s="20">
        <f t="shared" ref="C30:D30" si="7">C35+C37+C32+C33+C34++C36</f>
        <v>468006.5</v>
      </c>
      <c r="D30" s="20">
        <f t="shared" si="7"/>
        <v>436246.19999999995</v>
      </c>
      <c r="E30" s="6">
        <f t="shared" si="1"/>
        <v>93.213705365203253</v>
      </c>
      <c r="F30" s="6">
        <f t="shared" si="2"/>
        <v>673321.3</v>
      </c>
      <c r="G30" s="35"/>
      <c r="H30" s="20">
        <f>H35+H37+H32+H33+H34+H36</f>
        <v>436246.19999999995</v>
      </c>
      <c r="I30" s="20">
        <f t="shared" ref="I30:K30" si="8">I35+I37+I32+I33+I34++I36</f>
        <v>982970.40000000014</v>
      </c>
      <c r="J30" s="20">
        <f t="shared" si="8"/>
        <v>512000.1</v>
      </c>
      <c r="K30" s="20">
        <f t="shared" si="8"/>
        <v>0</v>
      </c>
      <c r="L30" s="6">
        <f t="shared" si="3"/>
        <v>0</v>
      </c>
      <c r="M30" s="6">
        <f t="shared" si="4"/>
        <v>982970.40000000014</v>
      </c>
      <c r="N30" s="35"/>
      <c r="O30" s="20">
        <f t="shared" ref="O30" si="9">O35+O37+O32+O33+O34++O36</f>
        <v>0</v>
      </c>
    </row>
    <row r="31" spans="1:15" ht="24.75" customHeight="1" x14ac:dyDescent="0.25">
      <c r="A31" s="15" t="s">
        <v>8</v>
      </c>
      <c r="B31" s="27"/>
      <c r="C31" s="27"/>
      <c r="D31" s="27"/>
      <c r="E31" s="6"/>
      <c r="F31" s="6"/>
      <c r="G31" s="36"/>
      <c r="H31" s="27"/>
      <c r="I31" s="27"/>
      <c r="J31" s="27"/>
      <c r="K31" s="27"/>
      <c r="L31" s="6"/>
      <c r="M31" s="6"/>
      <c r="N31" s="36"/>
      <c r="O31" s="27"/>
    </row>
    <row r="32" spans="1:15" ht="28.9" customHeight="1" x14ac:dyDescent="0.25">
      <c r="A32" s="25" t="s">
        <v>62</v>
      </c>
      <c r="B32" s="30">
        <v>512500</v>
      </c>
      <c r="C32" s="30">
        <v>122208.5</v>
      </c>
      <c r="D32" s="30">
        <v>97610.8</v>
      </c>
      <c r="E32" s="6">
        <f t="shared" si="1"/>
        <v>79.872349304671943</v>
      </c>
      <c r="F32" s="6">
        <f t="shared" si="2"/>
        <v>414889.2</v>
      </c>
      <c r="G32" s="53" t="s">
        <v>36</v>
      </c>
      <c r="H32" s="30">
        <v>97610.8</v>
      </c>
      <c r="I32" s="30">
        <v>208090.8</v>
      </c>
      <c r="J32" s="30">
        <v>208090.8</v>
      </c>
      <c r="K32" s="30">
        <v>0</v>
      </c>
      <c r="L32" s="6">
        <f t="shared" si="3"/>
        <v>0</v>
      </c>
      <c r="M32" s="6">
        <f t="shared" si="4"/>
        <v>208090.8</v>
      </c>
      <c r="N32" s="53" t="s">
        <v>36</v>
      </c>
      <c r="O32" s="30"/>
    </row>
    <row r="33" spans="1:15" ht="22.5" customHeight="1" x14ac:dyDescent="0.25">
      <c r="A33" s="18" t="s">
        <v>13</v>
      </c>
      <c r="B33" s="30">
        <v>13309.2</v>
      </c>
      <c r="C33" s="30">
        <v>13309.2</v>
      </c>
      <c r="D33" s="30">
        <v>10535.3</v>
      </c>
      <c r="E33" s="6">
        <f t="shared" si="1"/>
        <v>79.158026027109059</v>
      </c>
      <c r="F33" s="6">
        <f t="shared" si="2"/>
        <v>2773.9000000000015</v>
      </c>
      <c r="G33" s="54"/>
      <c r="H33" s="30">
        <v>10535.3</v>
      </c>
      <c r="I33" s="30">
        <v>7473.4</v>
      </c>
      <c r="J33" s="30">
        <v>0</v>
      </c>
      <c r="K33" s="30">
        <v>0</v>
      </c>
      <c r="L33" s="6" t="s">
        <v>37</v>
      </c>
      <c r="M33" s="6">
        <f t="shared" si="4"/>
        <v>7473.4</v>
      </c>
      <c r="N33" s="54"/>
      <c r="O33" s="30"/>
    </row>
    <row r="34" spans="1:15" ht="47.25" customHeight="1" x14ac:dyDescent="0.25">
      <c r="A34" s="18" t="s">
        <v>14</v>
      </c>
      <c r="B34" s="30">
        <v>51696</v>
      </c>
      <c r="C34" s="30">
        <v>51696</v>
      </c>
      <c r="D34" s="30">
        <v>50479.3</v>
      </c>
      <c r="E34" s="6">
        <f t="shared" si="1"/>
        <v>97.646432992881472</v>
      </c>
      <c r="F34" s="6">
        <f t="shared" si="2"/>
        <v>1216.6999999999971</v>
      </c>
      <c r="G34" s="55"/>
      <c r="H34" s="30">
        <v>50479.3</v>
      </c>
      <c r="I34" s="30">
        <v>52250</v>
      </c>
      <c r="J34" s="30">
        <v>42753.1</v>
      </c>
      <c r="K34" s="30">
        <v>0</v>
      </c>
      <c r="L34" s="6">
        <f t="shared" si="3"/>
        <v>0</v>
      </c>
      <c r="M34" s="6">
        <f t="shared" si="4"/>
        <v>52250</v>
      </c>
      <c r="N34" s="55"/>
      <c r="O34" s="30"/>
    </row>
    <row r="35" spans="1:15" ht="37.5" customHeight="1" x14ac:dyDescent="0.25">
      <c r="A35" s="16" t="s">
        <v>15</v>
      </c>
      <c r="B35" s="30">
        <v>311800</v>
      </c>
      <c r="C35" s="30">
        <v>252479.2</v>
      </c>
      <c r="D35" s="30">
        <v>249324.7</v>
      </c>
      <c r="E35" s="6">
        <f t="shared" si="1"/>
        <v>98.750590147624038</v>
      </c>
      <c r="F35" s="6">
        <f t="shared" si="2"/>
        <v>62475.299999999988</v>
      </c>
      <c r="G35" s="37" t="s">
        <v>35</v>
      </c>
      <c r="H35" s="30">
        <v>249324.7</v>
      </c>
      <c r="I35" s="30">
        <v>504000</v>
      </c>
      <c r="J35" s="30">
        <v>50000</v>
      </c>
      <c r="K35" s="30">
        <v>0</v>
      </c>
      <c r="L35" s="6">
        <f t="shared" si="3"/>
        <v>0</v>
      </c>
      <c r="M35" s="6">
        <f t="shared" si="4"/>
        <v>504000</v>
      </c>
      <c r="N35" s="37" t="s">
        <v>35</v>
      </c>
      <c r="O35" s="30"/>
    </row>
    <row r="36" spans="1:15" ht="37.5" customHeight="1" x14ac:dyDescent="0.25">
      <c r="A36" s="57" t="s">
        <v>16</v>
      </c>
      <c r="B36" s="58">
        <v>220262.3</v>
      </c>
      <c r="C36" s="58">
        <v>28313.599999999999</v>
      </c>
      <c r="D36" s="58">
        <v>28296.1</v>
      </c>
      <c r="E36" s="48">
        <f t="shared" si="1"/>
        <v>99.938192246835442</v>
      </c>
      <c r="F36" s="48">
        <f t="shared" si="2"/>
        <v>191966.19999999998</v>
      </c>
      <c r="G36" s="37" t="s">
        <v>35</v>
      </c>
      <c r="H36" s="30">
        <v>18296.099999999999</v>
      </c>
      <c r="I36" s="30">
        <v>201156.2</v>
      </c>
      <c r="J36" s="30">
        <v>201156.2</v>
      </c>
      <c r="K36" s="30">
        <v>0</v>
      </c>
      <c r="L36" s="6">
        <f t="shared" si="3"/>
        <v>0</v>
      </c>
      <c r="M36" s="6">
        <f t="shared" si="4"/>
        <v>201156.2</v>
      </c>
      <c r="N36" s="37" t="s">
        <v>35</v>
      </c>
      <c r="O36" s="30"/>
    </row>
    <row r="37" spans="1:15" ht="52.9" customHeight="1" x14ac:dyDescent="0.25">
      <c r="A37" s="57"/>
      <c r="B37" s="58"/>
      <c r="C37" s="58"/>
      <c r="D37" s="58"/>
      <c r="E37" s="49"/>
      <c r="F37" s="49"/>
      <c r="G37" s="37" t="s">
        <v>63</v>
      </c>
      <c r="H37" s="30">
        <v>10000</v>
      </c>
      <c r="I37" s="30">
        <v>10000</v>
      </c>
      <c r="J37" s="30">
        <v>10000</v>
      </c>
      <c r="K37" s="30">
        <v>0</v>
      </c>
      <c r="L37" s="6">
        <f t="shared" si="3"/>
        <v>0</v>
      </c>
      <c r="M37" s="6">
        <f t="shared" si="4"/>
        <v>10000</v>
      </c>
      <c r="N37" s="37" t="s">
        <v>63</v>
      </c>
      <c r="O37" s="30"/>
    </row>
    <row r="38" spans="1:15" ht="49.5" customHeight="1" x14ac:dyDescent="0.25">
      <c r="A38" s="17" t="s">
        <v>46</v>
      </c>
      <c r="B38" s="26">
        <f>B40</f>
        <v>389776</v>
      </c>
      <c r="C38" s="26">
        <f t="shared" ref="C38:O38" si="10">C40</f>
        <v>285801.8</v>
      </c>
      <c r="D38" s="26">
        <f t="shared" si="10"/>
        <v>285801.8</v>
      </c>
      <c r="E38" s="6">
        <f t="shared" si="1"/>
        <v>100</v>
      </c>
      <c r="F38" s="6">
        <f t="shared" si="2"/>
        <v>103974.20000000001</v>
      </c>
      <c r="G38" s="38"/>
      <c r="H38" s="26">
        <f t="shared" si="10"/>
        <v>285801.8</v>
      </c>
      <c r="I38" s="26">
        <f t="shared" si="10"/>
        <v>405791</v>
      </c>
      <c r="J38" s="26">
        <f t="shared" si="10"/>
        <v>237691.9</v>
      </c>
      <c r="K38" s="26">
        <f t="shared" si="10"/>
        <v>63771.7</v>
      </c>
      <c r="L38" s="6">
        <f t="shared" si="3"/>
        <v>26.82956381769846</v>
      </c>
      <c r="M38" s="6">
        <f t="shared" si="4"/>
        <v>342019.3</v>
      </c>
      <c r="N38" s="38"/>
      <c r="O38" s="26">
        <f t="shared" si="10"/>
        <v>63771.7</v>
      </c>
    </row>
    <row r="39" spans="1:15" ht="24.75" customHeight="1" x14ac:dyDescent="0.25">
      <c r="A39" s="15" t="s">
        <v>8</v>
      </c>
      <c r="B39" s="30"/>
      <c r="C39" s="30"/>
      <c r="D39" s="30"/>
      <c r="E39" s="6"/>
      <c r="F39" s="6"/>
      <c r="G39" s="39"/>
      <c r="H39" s="30"/>
      <c r="I39" s="30"/>
      <c r="J39" s="30"/>
      <c r="K39" s="30"/>
      <c r="L39" s="6"/>
      <c r="M39" s="6"/>
      <c r="N39" s="39"/>
      <c r="O39" s="30"/>
    </row>
    <row r="40" spans="1:15" ht="18.75" customHeight="1" x14ac:dyDescent="0.25">
      <c r="A40" s="57" t="s">
        <v>30</v>
      </c>
      <c r="B40" s="58">
        <v>389776</v>
      </c>
      <c r="C40" s="58">
        <v>285801.8</v>
      </c>
      <c r="D40" s="58">
        <f>C40</f>
        <v>285801.8</v>
      </c>
      <c r="E40" s="48">
        <f t="shared" si="1"/>
        <v>100</v>
      </c>
      <c r="F40" s="48">
        <f t="shared" si="2"/>
        <v>103974.20000000001</v>
      </c>
      <c r="G40" s="53" t="s">
        <v>19</v>
      </c>
      <c r="H40" s="71">
        <v>285801.8</v>
      </c>
      <c r="I40" s="58">
        <v>405791</v>
      </c>
      <c r="J40" s="58">
        <v>237691.9</v>
      </c>
      <c r="K40" s="58">
        <v>63771.7</v>
      </c>
      <c r="L40" s="48">
        <f t="shared" si="3"/>
        <v>26.82956381769846</v>
      </c>
      <c r="M40" s="48">
        <f t="shared" si="4"/>
        <v>342019.3</v>
      </c>
      <c r="N40" s="73" t="s">
        <v>19</v>
      </c>
      <c r="O40" s="58">
        <v>63771.7</v>
      </c>
    </row>
    <row r="41" spans="1:15" ht="41.45" customHeight="1" x14ac:dyDescent="0.25">
      <c r="A41" s="57"/>
      <c r="B41" s="58">
        <v>389776</v>
      </c>
      <c r="C41" s="58">
        <v>285801.8</v>
      </c>
      <c r="D41" s="58">
        <f>C41</f>
        <v>285801.8</v>
      </c>
      <c r="E41" s="50"/>
      <c r="F41" s="50"/>
      <c r="G41" s="55"/>
      <c r="H41" s="72">
        <v>285801.8</v>
      </c>
      <c r="I41" s="58">
        <v>405791</v>
      </c>
      <c r="J41" s="58">
        <v>237691.9</v>
      </c>
      <c r="K41" s="58">
        <v>63771.7</v>
      </c>
      <c r="L41" s="50"/>
      <c r="M41" s="50"/>
      <c r="N41" s="73"/>
      <c r="O41" s="58">
        <v>63771.7</v>
      </c>
    </row>
    <row r="42" spans="1:15" ht="37.5" customHeight="1" x14ac:dyDescent="0.25">
      <c r="A42" s="17" t="s">
        <v>47</v>
      </c>
      <c r="B42" s="26">
        <f>B44+B45+B46</f>
        <v>881858</v>
      </c>
      <c r="C42" s="26">
        <f t="shared" ref="C42:O42" si="11">C44+C45+C46</f>
        <v>557644.6</v>
      </c>
      <c r="D42" s="26">
        <f t="shared" si="11"/>
        <v>556675.9</v>
      </c>
      <c r="E42" s="6">
        <f t="shared" si="1"/>
        <v>99.82628720873474</v>
      </c>
      <c r="F42" s="6">
        <f t="shared" si="2"/>
        <v>325182.09999999998</v>
      </c>
      <c r="G42" s="38"/>
      <c r="H42" s="26">
        <f t="shared" si="11"/>
        <v>556675.9</v>
      </c>
      <c r="I42" s="26">
        <f>I44+I45+I46</f>
        <v>898400</v>
      </c>
      <c r="J42" s="26">
        <f>J44+J45+J46</f>
        <v>290725.40000000002</v>
      </c>
      <c r="K42" s="26">
        <f t="shared" si="11"/>
        <v>33580.1</v>
      </c>
      <c r="L42" s="6">
        <f t="shared" si="3"/>
        <v>11.550452764017177</v>
      </c>
      <c r="M42" s="6">
        <f t="shared" si="4"/>
        <v>864819.9</v>
      </c>
      <c r="N42" s="38"/>
      <c r="O42" s="26">
        <f t="shared" si="11"/>
        <v>33580.1</v>
      </c>
    </row>
    <row r="43" spans="1:15" ht="18.75" customHeight="1" x14ac:dyDescent="0.25">
      <c r="A43" s="15" t="s">
        <v>8</v>
      </c>
      <c r="B43" s="30"/>
      <c r="C43" s="30"/>
      <c r="D43" s="30"/>
      <c r="E43" s="6"/>
      <c r="F43" s="6"/>
      <c r="G43" s="39"/>
      <c r="H43" s="30"/>
      <c r="I43" s="30"/>
      <c r="J43" s="30"/>
      <c r="K43" s="30"/>
      <c r="L43" s="6"/>
      <c r="M43" s="6"/>
      <c r="N43" s="39"/>
      <c r="O43" s="30"/>
    </row>
    <row r="44" spans="1:15" ht="36" customHeight="1" x14ac:dyDescent="0.25">
      <c r="A44" s="16" t="s">
        <v>29</v>
      </c>
      <c r="B44" s="30">
        <v>389105.8</v>
      </c>
      <c r="C44" s="30">
        <v>389105.8</v>
      </c>
      <c r="D44" s="30">
        <f>C44</f>
        <v>389105.8</v>
      </c>
      <c r="E44" s="6">
        <f t="shared" si="1"/>
        <v>100</v>
      </c>
      <c r="F44" s="6">
        <f t="shared" si="2"/>
        <v>0</v>
      </c>
      <c r="G44" s="37" t="s">
        <v>23</v>
      </c>
      <c r="H44" s="30">
        <v>389105.8</v>
      </c>
      <c r="I44" s="30">
        <v>0</v>
      </c>
      <c r="J44" s="30">
        <v>0</v>
      </c>
      <c r="K44" s="30">
        <v>0</v>
      </c>
      <c r="L44" s="6" t="s">
        <v>37</v>
      </c>
      <c r="M44" s="6">
        <f t="shared" si="4"/>
        <v>0</v>
      </c>
      <c r="N44" s="37"/>
      <c r="O44" s="30"/>
    </row>
    <row r="45" spans="1:15" ht="30.75" customHeight="1" x14ac:dyDescent="0.25">
      <c r="A45" s="19" t="s">
        <v>28</v>
      </c>
      <c r="B45" s="30">
        <v>552.20000000000005</v>
      </c>
      <c r="C45" s="30">
        <v>552.20000000000005</v>
      </c>
      <c r="D45" s="30">
        <f>C45</f>
        <v>552.20000000000005</v>
      </c>
      <c r="E45" s="6">
        <f t="shared" si="1"/>
        <v>100</v>
      </c>
      <c r="F45" s="6">
        <f t="shared" si="2"/>
        <v>0</v>
      </c>
      <c r="G45" s="37" t="s">
        <v>34</v>
      </c>
      <c r="H45" s="30">
        <v>552.20000000000005</v>
      </c>
      <c r="I45" s="30">
        <v>1400</v>
      </c>
      <c r="J45" s="30">
        <v>1400</v>
      </c>
      <c r="K45" s="30">
        <v>0</v>
      </c>
      <c r="L45" s="6">
        <f t="shared" si="3"/>
        <v>0</v>
      </c>
      <c r="M45" s="6">
        <f t="shared" si="4"/>
        <v>1400</v>
      </c>
      <c r="N45" s="37" t="s">
        <v>34</v>
      </c>
      <c r="O45" s="30"/>
    </row>
    <row r="46" spans="1:15" ht="33.75" customHeight="1" x14ac:dyDescent="0.25">
      <c r="A46" s="19" t="s">
        <v>27</v>
      </c>
      <c r="B46" s="30">
        <v>492200</v>
      </c>
      <c r="C46" s="30">
        <v>167986.6</v>
      </c>
      <c r="D46" s="30">
        <v>167017.9</v>
      </c>
      <c r="E46" s="6">
        <f t="shared" si="1"/>
        <v>99.423346862190186</v>
      </c>
      <c r="F46" s="6">
        <f t="shared" si="2"/>
        <v>325182.09999999998</v>
      </c>
      <c r="G46" s="37" t="s">
        <v>20</v>
      </c>
      <c r="H46" s="30">
        <v>167017.9</v>
      </c>
      <c r="I46" s="30">
        <v>897000</v>
      </c>
      <c r="J46" s="30">
        <v>289325.40000000002</v>
      </c>
      <c r="K46" s="30">
        <v>33580.1</v>
      </c>
      <c r="L46" s="6">
        <f t="shared" si="3"/>
        <v>11.606343584075232</v>
      </c>
      <c r="M46" s="6">
        <f t="shared" si="4"/>
        <v>863419.9</v>
      </c>
      <c r="N46" s="37" t="s">
        <v>20</v>
      </c>
      <c r="O46" s="30">
        <v>33580.1</v>
      </c>
    </row>
    <row r="47" spans="1:15" ht="42.75" customHeight="1" x14ac:dyDescent="0.25">
      <c r="A47" s="10" t="s">
        <v>45</v>
      </c>
      <c r="B47" s="26">
        <f>B49</f>
        <v>600223.4</v>
      </c>
      <c r="C47" s="26">
        <f t="shared" ref="C47:O47" si="12">C49</f>
        <v>567173.80000000005</v>
      </c>
      <c r="D47" s="26">
        <f t="shared" si="12"/>
        <v>567173.80000000005</v>
      </c>
      <c r="E47" s="6">
        <f t="shared" si="1"/>
        <v>100</v>
      </c>
      <c r="F47" s="6">
        <f t="shared" si="2"/>
        <v>33049.599999999977</v>
      </c>
      <c r="G47" s="38"/>
      <c r="H47" s="26">
        <f t="shared" si="12"/>
        <v>567173.80000000005</v>
      </c>
      <c r="I47" s="26">
        <f t="shared" si="12"/>
        <v>641611</v>
      </c>
      <c r="J47" s="26">
        <f t="shared" si="12"/>
        <v>459893.2</v>
      </c>
      <c r="K47" s="26">
        <f t="shared" si="12"/>
        <v>114973.3</v>
      </c>
      <c r="L47" s="6">
        <f t="shared" si="3"/>
        <v>25</v>
      </c>
      <c r="M47" s="6">
        <f t="shared" si="4"/>
        <v>526637.69999999995</v>
      </c>
      <c r="N47" s="38"/>
      <c r="O47" s="26">
        <f t="shared" si="12"/>
        <v>114973.3</v>
      </c>
    </row>
    <row r="48" spans="1:15" ht="24" customHeight="1" x14ac:dyDescent="0.25">
      <c r="A48" s="15" t="s">
        <v>8</v>
      </c>
      <c r="B48" s="30"/>
      <c r="C48" s="30"/>
      <c r="D48" s="30"/>
      <c r="E48" s="6"/>
      <c r="F48" s="6"/>
      <c r="G48" s="39"/>
      <c r="H48" s="30"/>
      <c r="I48" s="30"/>
      <c r="J48" s="30"/>
      <c r="K48" s="30"/>
      <c r="L48" s="6"/>
      <c r="M48" s="6"/>
      <c r="N48" s="39"/>
      <c r="O48" s="30"/>
    </row>
    <row r="49" spans="1:16" ht="73.900000000000006" customHeight="1" x14ac:dyDescent="0.25">
      <c r="A49" s="16" t="s">
        <v>26</v>
      </c>
      <c r="B49" s="30">
        <v>600223.4</v>
      </c>
      <c r="C49" s="30">
        <v>567173.80000000005</v>
      </c>
      <c r="D49" s="30">
        <f>C49</f>
        <v>567173.80000000005</v>
      </c>
      <c r="E49" s="6">
        <f t="shared" si="1"/>
        <v>100</v>
      </c>
      <c r="F49" s="6">
        <f t="shared" si="2"/>
        <v>33049.599999999977</v>
      </c>
      <c r="G49" s="32" t="s">
        <v>64</v>
      </c>
      <c r="H49" s="30">
        <v>567173.80000000005</v>
      </c>
      <c r="I49" s="30">
        <v>641611</v>
      </c>
      <c r="J49" s="30">
        <v>459893.2</v>
      </c>
      <c r="K49" s="30">
        <v>114973.3</v>
      </c>
      <c r="L49" s="6">
        <f t="shared" si="3"/>
        <v>25</v>
      </c>
      <c r="M49" s="6">
        <f t="shared" si="4"/>
        <v>526637.69999999995</v>
      </c>
      <c r="N49" s="32" t="s">
        <v>64</v>
      </c>
      <c r="O49" s="30">
        <v>114973.3</v>
      </c>
    </row>
    <row r="50" spans="1:16" ht="54.75" customHeight="1" x14ac:dyDescent="0.25">
      <c r="A50" s="10" t="s">
        <v>44</v>
      </c>
      <c r="B50" s="26">
        <f>B52+B53</f>
        <v>206694.8</v>
      </c>
      <c r="C50" s="26">
        <f t="shared" ref="C50:O50" si="13">C52+C53</f>
        <v>172665.3</v>
      </c>
      <c r="D50" s="26">
        <f t="shared" si="13"/>
        <v>172302.7</v>
      </c>
      <c r="E50" s="6">
        <f t="shared" si="1"/>
        <v>99.789998337824699</v>
      </c>
      <c r="F50" s="6">
        <f t="shared" si="2"/>
        <v>34392.099999999977</v>
      </c>
      <c r="G50" s="38"/>
      <c r="H50" s="26">
        <f t="shared" si="13"/>
        <v>172302.7</v>
      </c>
      <c r="I50" s="26">
        <f t="shared" si="13"/>
        <v>224461.7</v>
      </c>
      <c r="J50" s="26">
        <f t="shared" si="13"/>
        <v>136886.79999999999</v>
      </c>
      <c r="K50" s="26">
        <f t="shared" si="13"/>
        <v>37499.9</v>
      </c>
      <c r="L50" s="6">
        <f t="shared" si="3"/>
        <v>27.394825505454147</v>
      </c>
      <c r="M50" s="6">
        <f t="shared" si="4"/>
        <v>186961.80000000002</v>
      </c>
      <c r="N50" s="38"/>
      <c r="O50" s="26">
        <f t="shared" si="13"/>
        <v>37499.9</v>
      </c>
    </row>
    <row r="51" spans="1:16" ht="21.75" customHeight="1" x14ac:dyDescent="0.25">
      <c r="A51" s="15" t="s">
        <v>8</v>
      </c>
      <c r="B51" s="30"/>
      <c r="C51" s="30"/>
      <c r="D51" s="30"/>
      <c r="E51" s="6"/>
      <c r="F51" s="6"/>
      <c r="G51" s="39"/>
      <c r="H51" s="30"/>
      <c r="I51" s="30"/>
      <c r="J51" s="30"/>
      <c r="K51" s="30"/>
      <c r="L51" s="6"/>
      <c r="M51" s="6"/>
      <c r="N51" s="39"/>
      <c r="O51" s="30"/>
    </row>
    <row r="52" spans="1:16" ht="36" customHeight="1" x14ac:dyDescent="0.25">
      <c r="A52" s="16" t="s">
        <v>26</v>
      </c>
      <c r="B52" s="30">
        <v>124109.1</v>
      </c>
      <c r="C52" s="30">
        <v>90079.6</v>
      </c>
      <c r="D52" s="30">
        <f>C52</f>
        <v>90079.6</v>
      </c>
      <c r="E52" s="6">
        <f t="shared" si="1"/>
        <v>100</v>
      </c>
      <c r="F52" s="6">
        <f t="shared" si="2"/>
        <v>34029.5</v>
      </c>
      <c r="G52" s="53" t="s">
        <v>23</v>
      </c>
      <c r="H52" s="30">
        <v>90079.6</v>
      </c>
      <c r="I52" s="30">
        <v>149796.4</v>
      </c>
      <c r="J52" s="30">
        <v>62221.5</v>
      </c>
      <c r="K52" s="30">
        <v>15555.4</v>
      </c>
      <c r="L52" s="6">
        <f t="shared" si="3"/>
        <v>25.000040179037793</v>
      </c>
      <c r="M52" s="6">
        <f t="shared" si="4"/>
        <v>134241</v>
      </c>
      <c r="N52" s="53" t="s">
        <v>23</v>
      </c>
      <c r="O52" s="30">
        <v>15555.4</v>
      </c>
    </row>
    <row r="53" spans="1:16" ht="91.15" customHeight="1" x14ac:dyDescent="0.25">
      <c r="A53" s="16" t="s">
        <v>25</v>
      </c>
      <c r="B53" s="30">
        <v>82585.7</v>
      </c>
      <c r="C53" s="30">
        <v>82585.7</v>
      </c>
      <c r="D53" s="30">
        <v>82223.100000000006</v>
      </c>
      <c r="E53" s="6">
        <f t="shared" si="1"/>
        <v>99.560940937716836</v>
      </c>
      <c r="F53" s="6">
        <f t="shared" si="2"/>
        <v>362.59999999999127</v>
      </c>
      <c r="G53" s="55"/>
      <c r="H53" s="30">
        <v>82223.100000000006</v>
      </c>
      <c r="I53" s="30">
        <v>74665.3</v>
      </c>
      <c r="J53" s="30">
        <v>74665.3</v>
      </c>
      <c r="K53" s="30">
        <v>21944.5</v>
      </c>
      <c r="L53" s="6">
        <f t="shared" si="3"/>
        <v>29.390493308136445</v>
      </c>
      <c r="M53" s="6">
        <f t="shared" si="4"/>
        <v>52720.800000000003</v>
      </c>
      <c r="N53" s="55"/>
      <c r="O53" s="30">
        <v>21944.5</v>
      </c>
    </row>
    <row r="54" spans="1:16" ht="23.25" customHeight="1" x14ac:dyDescent="0.25">
      <c r="A54" s="2" t="s">
        <v>53</v>
      </c>
      <c r="B54" s="26">
        <f>B10+B19+B24+B30+B38+B42</f>
        <v>11190562.700000001</v>
      </c>
      <c r="C54" s="26">
        <f>C10+C19+C24+C30+C38+C42</f>
        <v>8022945.0999999996</v>
      </c>
      <c r="D54" s="26">
        <f>D10+D19+D24+D30+D38+D42</f>
        <v>7987623.2000000002</v>
      </c>
      <c r="E54" s="6">
        <f t="shared" si="1"/>
        <v>99.559738979143702</v>
      </c>
      <c r="F54" s="6">
        <f t="shared" si="2"/>
        <v>3202939.5000000009</v>
      </c>
      <c r="G54" s="40"/>
      <c r="H54" s="26">
        <f>H10+H19+H24+H30+H38+H42</f>
        <v>7987623.2000000011</v>
      </c>
      <c r="I54" s="26">
        <f>I10+I19+I24+I30+I38+I42</f>
        <v>14483790.6</v>
      </c>
      <c r="J54" s="26">
        <f>J10+J19+J24+J30+J38+J42</f>
        <v>8606934.8999999985</v>
      </c>
      <c r="K54" s="26">
        <f>K10+K19+K24+K30+K38+K42</f>
        <v>1589290.5000000002</v>
      </c>
      <c r="L54" s="6">
        <f t="shared" si="3"/>
        <v>18.465232030510659</v>
      </c>
      <c r="M54" s="6">
        <f t="shared" si="4"/>
        <v>12894500.1</v>
      </c>
      <c r="N54" s="40"/>
      <c r="O54" s="26">
        <f>O10+O19+O24+O30+O38+O42</f>
        <v>1589290.5000000002</v>
      </c>
    </row>
    <row r="55" spans="1:16" ht="23.25" customHeight="1" x14ac:dyDescent="0.25">
      <c r="A55" s="8" t="s">
        <v>3</v>
      </c>
      <c r="B55" s="30">
        <f>B12</f>
        <v>7015503.5</v>
      </c>
      <c r="C55" s="30">
        <f>C12</f>
        <v>6004692.9000000004</v>
      </c>
      <c r="D55" s="30">
        <f>D12</f>
        <v>6004692.9000000004</v>
      </c>
      <c r="E55" s="6">
        <f t="shared" si="1"/>
        <v>100</v>
      </c>
      <c r="F55" s="6">
        <f t="shared" si="2"/>
        <v>1010810.5999999996</v>
      </c>
      <c r="G55" s="41"/>
      <c r="H55" s="30">
        <f>H12</f>
        <v>6004692.9000000004</v>
      </c>
      <c r="I55" s="30">
        <f>I12</f>
        <v>9550424.5999999996</v>
      </c>
      <c r="J55" s="30">
        <f>J12</f>
        <v>5525164.2999999998</v>
      </c>
      <c r="K55" s="30">
        <f>K12</f>
        <v>1381291.1</v>
      </c>
      <c r="L55" s="6">
        <f t="shared" si="3"/>
        <v>25.000000452475234</v>
      </c>
      <c r="M55" s="6">
        <f t="shared" si="4"/>
        <v>8169133.5</v>
      </c>
      <c r="N55" s="41"/>
      <c r="O55" s="30">
        <f>O12</f>
        <v>1381291.1</v>
      </c>
    </row>
    <row r="56" spans="1:16" ht="23.25" customHeight="1" x14ac:dyDescent="0.25">
      <c r="A56" s="10" t="s">
        <v>43</v>
      </c>
      <c r="B56" s="26">
        <f>B10+B19+B24+B30+B38+B42+B47+B50</f>
        <v>11997480.900000002</v>
      </c>
      <c r="C56" s="26">
        <f>C10+C19+C24+C30+C38+C42+C47+C50</f>
        <v>8762784.2000000011</v>
      </c>
      <c r="D56" s="26">
        <f>D10+D19+D24+D30+D38+D42+D47+D50</f>
        <v>8727099.6999999993</v>
      </c>
      <c r="E56" s="6">
        <f t="shared" si="1"/>
        <v>99.592772123727499</v>
      </c>
      <c r="F56" s="6">
        <f t="shared" si="2"/>
        <v>3270381.200000003</v>
      </c>
      <c r="G56" s="40"/>
      <c r="H56" s="26">
        <f>H10+H19+H24+H30+H38+H42+H47+H50</f>
        <v>8727099.7000000011</v>
      </c>
      <c r="I56" s="26">
        <f>I10+I19+I24+I30+I38+I42+I47+I50</f>
        <v>15349863.299999999</v>
      </c>
      <c r="J56" s="26">
        <f>J10+J19+J24+J30+J38+J42+J47+J50</f>
        <v>9203714.8999999985</v>
      </c>
      <c r="K56" s="26">
        <f>K10+K19+K24+K30+K38+K42+K47+K50</f>
        <v>1741763.7000000002</v>
      </c>
      <c r="L56" s="6">
        <f t="shared" si="3"/>
        <v>18.92457251147578</v>
      </c>
      <c r="M56" s="6">
        <f t="shared" si="4"/>
        <v>13608099.599999998</v>
      </c>
      <c r="N56" s="40"/>
      <c r="O56" s="26">
        <f>O10+O19+O24+O30+O38+O42+O47+O50</f>
        <v>1741763.7000000002</v>
      </c>
    </row>
    <row r="57" spans="1:16" ht="23.25" customHeight="1" x14ac:dyDescent="0.25">
      <c r="A57" s="11" t="s">
        <v>3</v>
      </c>
      <c r="B57" s="30">
        <f>B12+B49+B52</f>
        <v>7739836</v>
      </c>
      <c r="C57" s="30">
        <f>C12+C49+C52</f>
        <v>6661946.2999999998</v>
      </c>
      <c r="D57" s="30">
        <f>D12+D49+D52</f>
        <v>6661946.2999999998</v>
      </c>
      <c r="E57" s="6">
        <f t="shared" si="1"/>
        <v>100</v>
      </c>
      <c r="F57" s="6">
        <f t="shared" si="2"/>
        <v>1077889.7000000002</v>
      </c>
      <c r="G57" s="41"/>
      <c r="H57" s="30">
        <f>H12+H49+H52</f>
        <v>6661946.2999999998</v>
      </c>
      <c r="I57" s="30">
        <f>I12+I49+I52</f>
        <v>10341832</v>
      </c>
      <c r="J57" s="30">
        <f>J12+J49+J52</f>
        <v>6047279</v>
      </c>
      <c r="K57" s="30">
        <f>K12+K49+K52</f>
        <v>1511819.8</v>
      </c>
      <c r="L57" s="6">
        <f t="shared" si="3"/>
        <v>25.000000826818148</v>
      </c>
      <c r="M57" s="6">
        <f t="shared" si="4"/>
        <v>8830012.1999999993</v>
      </c>
      <c r="N57" s="41"/>
      <c r="O57" s="30">
        <f>O12+O49+O52</f>
        <v>1511819.8</v>
      </c>
      <c r="P57" s="23"/>
    </row>
    <row r="60" spans="1:16" ht="24.75" customHeight="1" x14ac:dyDescent="0.25">
      <c r="A60" s="70" t="s">
        <v>51</v>
      </c>
      <c r="B60" s="70"/>
      <c r="C60" s="70"/>
      <c r="D60" s="70"/>
      <c r="E60" s="70"/>
      <c r="F60" s="70"/>
      <c r="G60" s="70"/>
    </row>
    <row r="61" spans="1:16" ht="23.25" hidden="1" customHeight="1" x14ac:dyDescent="0.25">
      <c r="A61" s="70" t="s">
        <v>52</v>
      </c>
      <c r="B61" s="70"/>
      <c r="C61" s="70"/>
      <c r="D61" s="70"/>
      <c r="E61" s="70"/>
      <c r="F61" s="70"/>
      <c r="G61" s="70"/>
      <c r="H61" s="29"/>
      <c r="I61" s="29"/>
      <c r="J61" s="29"/>
      <c r="K61" s="29"/>
      <c r="L61" s="29"/>
      <c r="M61" s="29"/>
      <c r="N61" s="29"/>
    </row>
    <row r="62" spans="1:16" x14ac:dyDescent="0.25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</row>
    <row r="63" spans="1:16" x14ac:dyDescent="0.25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</row>
  </sheetData>
  <mergeCells count="84">
    <mergeCell ref="G52:G53"/>
    <mergeCell ref="N52:N53"/>
    <mergeCell ref="J40:J41"/>
    <mergeCell ref="K40:K41"/>
    <mergeCell ref="N40:N41"/>
    <mergeCell ref="O40:O41"/>
    <mergeCell ref="A40:A41"/>
    <mergeCell ref="B40:B41"/>
    <mergeCell ref="C40:C41"/>
    <mergeCell ref="D40:D41"/>
    <mergeCell ref="I40:I41"/>
    <mergeCell ref="L40:L41"/>
    <mergeCell ref="M40:M41"/>
    <mergeCell ref="G40:G41"/>
    <mergeCell ref="E40:E41"/>
    <mergeCell ref="F40:F41"/>
    <mergeCell ref="H40:H41"/>
    <mergeCell ref="A60:G60"/>
    <mergeCell ref="A61:G61"/>
    <mergeCell ref="L28:L29"/>
    <mergeCell ref="M28:M29"/>
    <mergeCell ref="J13:J17"/>
    <mergeCell ref="K13:K17"/>
    <mergeCell ref="J28:J29"/>
    <mergeCell ref="K28:K29"/>
    <mergeCell ref="J26:J27"/>
    <mergeCell ref="K26:K27"/>
    <mergeCell ref="A28:A29"/>
    <mergeCell ref="A13:A17"/>
    <mergeCell ref="B13:B17"/>
    <mergeCell ref="C13:C17"/>
    <mergeCell ref="D13:D17"/>
    <mergeCell ref="A26:A27"/>
    <mergeCell ref="A3:C3"/>
    <mergeCell ref="A6:A8"/>
    <mergeCell ref="D7:D8"/>
    <mergeCell ref="A4:O4"/>
    <mergeCell ref="B7:B8"/>
    <mergeCell ref="C7:C8"/>
    <mergeCell ref="I7:I8"/>
    <mergeCell ref="G7:H7"/>
    <mergeCell ref="B6:H6"/>
    <mergeCell ref="B28:B29"/>
    <mergeCell ref="C28:C29"/>
    <mergeCell ref="D28:D29"/>
    <mergeCell ref="I28:I29"/>
    <mergeCell ref="B26:B27"/>
    <mergeCell ref="C26:C27"/>
    <mergeCell ref="D26:D27"/>
    <mergeCell ref="I26:I27"/>
    <mergeCell ref="E28:E29"/>
    <mergeCell ref="F28:F29"/>
    <mergeCell ref="G26:G27"/>
    <mergeCell ref="H26:H27"/>
    <mergeCell ref="A36:A37"/>
    <mergeCell ref="B36:B37"/>
    <mergeCell ref="C36:C37"/>
    <mergeCell ref="D36:D37"/>
    <mergeCell ref="E36:E37"/>
    <mergeCell ref="F36:F37"/>
    <mergeCell ref="G32:G34"/>
    <mergeCell ref="N32:N34"/>
    <mergeCell ref="N26:N27"/>
    <mergeCell ref="O26:O27"/>
    <mergeCell ref="L13:L17"/>
    <mergeCell ref="M13:M17"/>
    <mergeCell ref="L26:L27"/>
    <mergeCell ref="M26:M27"/>
    <mergeCell ref="E7:E8"/>
    <mergeCell ref="F7:F8"/>
    <mergeCell ref="E13:E17"/>
    <mergeCell ref="F13:F17"/>
    <mergeCell ref="E26:E27"/>
    <mergeCell ref="F26:F27"/>
    <mergeCell ref="I13:I17"/>
    <mergeCell ref="K7:K8"/>
    <mergeCell ref="J7:J8"/>
    <mergeCell ref="N2:O2"/>
    <mergeCell ref="N3:O3"/>
    <mergeCell ref="N1:O1"/>
    <mergeCell ref="L7:L8"/>
    <mergeCell ref="M7:M8"/>
    <mergeCell ref="I6:O6"/>
    <mergeCell ref="N7:O7"/>
  </mergeCells>
  <pageMargins left="0.23622047244094491" right="0.23622047244094491" top="0.74803149606299213" bottom="0.35433070866141736" header="0.31496062992125984" footer="0.31496062992125984"/>
  <pageSetup paperSize="9" scale="46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Валентиновна Татаринова</dc:creator>
  <cp:lastModifiedBy>Ольга Анатольевна Дутченко</cp:lastModifiedBy>
  <cp:lastPrinted>2019-05-31T01:37:27Z</cp:lastPrinted>
  <dcterms:created xsi:type="dcterms:W3CDTF">2015-11-05T02:16:18Z</dcterms:created>
  <dcterms:modified xsi:type="dcterms:W3CDTF">2019-05-31T01:37:48Z</dcterms:modified>
</cp:coreProperties>
</file>